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188" activeTab="1"/>
  </bookViews>
  <sheets>
    <sheet name="Cq data" sheetId="1" r:id="rId1"/>
    <sheet name="COX1" sheetId="2" r:id="rId2"/>
    <sheet name="COX2" sheetId="3" r:id="rId3"/>
    <sheet name="COX3" sheetId="5" r:id="rId4"/>
    <sheet name="COB" sheetId="6" r:id="rId5"/>
    <sheet name="ATP6,8" sheetId="7" r:id="rId6"/>
    <sheet name="ATP9" sheetId="8" r:id="rId7"/>
    <sheet name="15S" sheetId="9" r:id="rId8"/>
    <sheet name="21S" sheetId="10" r:id="rId9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0"/>
  <c r="N8" i="8" l="1"/>
  <c r="M8" i="7"/>
  <c r="O8" i="6"/>
  <c r="N8" i="5"/>
  <c r="N8" i="3"/>
  <c r="S8" i="2"/>
  <c r="E4" i="10" l="1"/>
  <c r="E5"/>
  <c r="E6"/>
  <c r="E4" i="9"/>
  <c r="E5"/>
  <c r="E6"/>
  <c r="E3"/>
  <c r="E4" i="8"/>
  <c r="E5"/>
  <c r="E6"/>
  <c r="E3"/>
  <c r="E4" i="7"/>
  <c r="E5"/>
  <c r="E6"/>
  <c r="E3"/>
  <c r="E4" i="6"/>
  <c r="E5"/>
  <c r="E6"/>
  <c r="E3"/>
  <c r="E4" i="5"/>
  <c r="E5"/>
  <c r="E6"/>
  <c r="E3"/>
  <c r="E4" i="3"/>
  <c r="E5"/>
  <c r="E6"/>
  <c r="E3"/>
  <c r="F47" i="1" l="1"/>
  <c r="F48"/>
  <c r="F49"/>
  <c r="F46"/>
  <c r="F41"/>
  <c r="F42"/>
  <c r="F40"/>
  <c r="F35"/>
  <c r="F36"/>
  <c r="F37"/>
  <c r="F34"/>
  <c r="F30"/>
  <c r="F31"/>
  <c r="F29"/>
  <c r="F28"/>
  <c r="F23"/>
  <c r="F24"/>
  <c r="F25"/>
  <c r="F22"/>
  <c r="F17"/>
  <c r="F18"/>
  <c r="F19"/>
  <c r="F16"/>
  <c r="E4" i="2"/>
  <c r="E5"/>
  <c r="E6"/>
  <c r="E3"/>
  <c r="F11" i="1"/>
  <c r="F12"/>
  <c r="F13"/>
  <c r="F10"/>
  <c r="F5"/>
  <c r="F6"/>
  <c r="F7"/>
  <c r="F4"/>
</calcChain>
</file>

<file path=xl/sharedStrings.xml><?xml version="1.0" encoding="utf-8"?>
<sst xmlns="http://schemas.openxmlformats.org/spreadsheetml/2006/main" count="50" uniqueCount="15">
  <si>
    <t>COX1</t>
  </si>
  <si>
    <t>COX2</t>
  </si>
  <si>
    <t>average</t>
  </si>
  <si>
    <t>COX3</t>
  </si>
  <si>
    <t>COB</t>
  </si>
  <si>
    <t>ATP6,8</t>
  </si>
  <si>
    <t>ATP9</t>
  </si>
  <si>
    <t>15S</t>
  </si>
  <si>
    <t>21s</t>
  </si>
  <si>
    <t xml:space="preserve"> ng/ul</t>
  </si>
  <si>
    <t>log2  ng/ul</t>
  </si>
  <si>
    <t>Cq</t>
  </si>
  <si>
    <t>Cq mean</t>
  </si>
  <si>
    <t>log2C</t>
  </si>
  <si>
    <t>LOG2C</t>
  </si>
</sst>
</file>

<file path=xl/styles.xml><?xml version="1.0" encoding="utf-8"?>
<styleSheet xmlns="http://schemas.openxmlformats.org/spreadsheetml/2006/main">
  <numFmts count="1">
    <numFmt numFmtId="164" formatCode="###0.00;\-###0.00"/>
  </numFmts>
  <fonts count="2">
    <font>
      <sz val="11"/>
      <color theme="1"/>
      <name val="Calibri"/>
      <family val="2"/>
      <scheme val="minor"/>
    </font>
    <font>
      <sz val="8.25"/>
      <name val="Microsoft Sans Serif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>
      <alignment vertical="top"/>
      <protection locked="0"/>
    </xf>
    <xf numFmtId="0" fontId="1" fillId="0" borderId="0">
      <alignment vertical="top"/>
      <protection locked="0"/>
    </xf>
  </cellStyleXfs>
  <cellXfs count="113">
    <xf numFmtId="0" fontId="0" fillId="0" borderId="0" xfId="0"/>
    <xf numFmtId="164" fontId="1" fillId="0" borderId="0" xfId="2" applyNumberFormat="1" applyFont="1" applyFill="1" applyBorder="1" applyAlignment="1" applyProtection="1">
      <alignment vertical="center"/>
    </xf>
    <xf numFmtId="164" fontId="0" fillId="0" borderId="0" xfId="0" applyNumberFormat="1"/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  <xf numFmtId="164" fontId="1" fillId="0" borderId="0" xfId="2" applyNumberFormat="1" applyFont="1" applyFill="1" applyBorder="1" applyAlignment="1" applyProtection="1">
      <alignment vertical="center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COX1</a:t>
            </a:r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lineMarker"/>
        <c:ser>
          <c:idx val="0"/>
          <c:order val="0"/>
          <c:tx>
            <c:strRef>
              <c:f>'COX1'!$E$10</c:f>
              <c:strCache>
                <c:ptCount val="1"/>
                <c:pt idx="0">
                  <c:v>log2  ng/ul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Eq val="1"/>
            <c:trendlineLbl>
              <c:layout>
                <c:manualLayout>
                  <c:x val="6.847419072615922E-2"/>
                  <c:y val="-0.7229319772528435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trendlineLbl>
          </c:trendline>
          <c:xVal>
            <c:numRef>
              <c:f>'COX1'!$D$11:$D$14</c:f>
              <c:numCache>
                <c:formatCode>General</c:formatCode>
                <c:ptCount val="4"/>
                <c:pt idx="0">
                  <c:v>21.001134425177501</c:v>
                </c:pt>
                <c:pt idx="1">
                  <c:v>22.663818057977299</c:v>
                </c:pt>
                <c:pt idx="2">
                  <c:v>26.269187335199302</c:v>
                </c:pt>
                <c:pt idx="3">
                  <c:v>29.567752829712532</c:v>
                </c:pt>
              </c:numCache>
            </c:numRef>
          </c:xVal>
          <c:yVal>
            <c:numRef>
              <c:f>'COX1'!$E$11:$E$14</c:f>
              <c:numCache>
                <c:formatCode>General</c:formatCode>
                <c:ptCount val="4"/>
                <c:pt idx="0">
                  <c:v>1</c:v>
                </c:pt>
                <c:pt idx="1">
                  <c:v>-1</c:v>
                </c:pt>
                <c:pt idx="2">
                  <c:v>-4.3219280948873626</c:v>
                </c:pt>
                <c:pt idx="3">
                  <c:v>-6.6438561897747244</c:v>
                </c:pt>
              </c:numCache>
            </c:numRef>
          </c:yVal>
        </c:ser>
        <c:dLbls/>
        <c:axId val="129282816"/>
        <c:axId val="129285504"/>
      </c:scatterChart>
      <c:valAx>
        <c:axId val="129282816"/>
        <c:scaling>
          <c:orientation val="minMax"/>
          <c:min val="20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Cq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9285504"/>
        <c:crosses val="autoZero"/>
        <c:crossBetween val="midCat"/>
        <c:majorUnit val="1"/>
      </c:valAx>
      <c:valAx>
        <c:axId val="12928550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log2 C ng/ul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9282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COX2</a:t>
            </a:r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lineMarker"/>
        <c:ser>
          <c:idx val="0"/>
          <c:order val="0"/>
          <c:tx>
            <c:strRef>
              <c:f>'COX2'!$E$2</c:f>
              <c:strCache>
                <c:ptCount val="1"/>
                <c:pt idx="0">
                  <c:v>log2C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Eq val="1"/>
            <c:trendlineLbl>
              <c:layout>
                <c:manualLayout>
                  <c:x val="2.627799650043745E-2"/>
                  <c:y val="-0.7226195683872849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trendlineLbl>
          </c:trendline>
          <c:xVal>
            <c:numRef>
              <c:f>'COX2'!$D$3:$D$6</c:f>
              <c:numCache>
                <c:formatCode>General</c:formatCode>
                <c:ptCount val="4"/>
                <c:pt idx="0">
                  <c:v>14.258896527534732</c:v>
                </c:pt>
                <c:pt idx="1">
                  <c:v>15.112984226303533</c:v>
                </c:pt>
                <c:pt idx="2">
                  <c:v>18.008977878599367</c:v>
                </c:pt>
                <c:pt idx="3">
                  <c:v>21.561829391775802</c:v>
                </c:pt>
              </c:numCache>
            </c:numRef>
          </c:xVal>
          <c:yVal>
            <c:numRef>
              <c:f>'COX2'!$E$3:$E$6</c:f>
              <c:numCache>
                <c:formatCode>General</c:formatCode>
                <c:ptCount val="4"/>
                <c:pt idx="0">
                  <c:v>1</c:v>
                </c:pt>
                <c:pt idx="1">
                  <c:v>-1</c:v>
                </c:pt>
                <c:pt idx="2">
                  <c:v>-4.3219280948873626</c:v>
                </c:pt>
                <c:pt idx="3">
                  <c:v>-6.6438561897747244</c:v>
                </c:pt>
              </c:numCache>
            </c:numRef>
          </c:yVal>
        </c:ser>
        <c:dLbls/>
        <c:axId val="90953216"/>
        <c:axId val="90955136"/>
      </c:scatterChart>
      <c:valAx>
        <c:axId val="90953216"/>
        <c:scaling>
          <c:orientation val="minMax"/>
          <c:min val="14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Cq</a:t>
                </a:r>
                <a:endParaRPr lang="ru-RU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0955136"/>
        <c:crosses val="autoZero"/>
        <c:crossBetween val="midCat"/>
        <c:majorUnit val="0.5"/>
      </c:valAx>
      <c:valAx>
        <c:axId val="90955136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log2 C ng/ul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0953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COX3</a:t>
            </a:r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lineMarker"/>
        <c:ser>
          <c:idx val="0"/>
          <c:order val="0"/>
          <c:tx>
            <c:strRef>
              <c:f>'COX3'!$E$2</c:f>
              <c:strCache>
                <c:ptCount val="1"/>
                <c:pt idx="0">
                  <c:v>LOG2C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Eq val="1"/>
            <c:trendlineLbl>
              <c:layout>
                <c:manualLayout>
                  <c:x val="3.3834426946631663E-2"/>
                  <c:y val="-0.720928113152522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trendlineLbl>
          </c:trendline>
          <c:xVal>
            <c:numRef>
              <c:f>'COX3'!$D$3:$D$6</c:f>
              <c:numCache>
                <c:formatCode>General</c:formatCode>
                <c:ptCount val="4"/>
                <c:pt idx="0">
                  <c:v>20.7306694011559</c:v>
                </c:pt>
                <c:pt idx="1">
                  <c:v>22.5013710291969</c:v>
                </c:pt>
                <c:pt idx="2">
                  <c:v>26.071325856447171</c:v>
                </c:pt>
                <c:pt idx="3">
                  <c:v>29.680354333177533</c:v>
                </c:pt>
              </c:numCache>
            </c:numRef>
          </c:xVal>
          <c:yVal>
            <c:numRef>
              <c:f>'COX3'!$E$3:$E$6</c:f>
              <c:numCache>
                <c:formatCode>General</c:formatCode>
                <c:ptCount val="4"/>
                <c:pt idx="0">
                  <c:v>1</c:v>
                </c:pt>
                <c:pt idx="1">
                  <c:v>-1</c:v>
                </c:pt>
                <c:pt idx="2">
                  <c:v>-4.3219280948873626</c:v>
                </c:pt>
                <c:pt idx="3">
                  <c:v>-6.6438561897747244</c:v>
                </c:pt>
              </c:numCache>
            </c:numRef>
          </c:yVal>
        </c:ser>
        <c:dLbls/>
        <c:axId val="96130560"/>
        <c:axId val="96132480"/>
      </c:scatterChart>
      <c:valAx>
        <c:axId val="96130560"/>
        <c:scaling>
          <c:orientation val="minMax"/>
          <c:min val="20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Cq</a:t>
                </a:r>
                <a:endParaRPr lang="ru-RU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6132480"/>
        <c:crosses val="autoZero"/>
        <c:crossBetween val="midCat"/>
        <c:majorUnit val="0.5"/>
      </c:valAx>
      <c:valAx>
        <c:axId val="9613248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log2</a:t>
                </a:r>
                <a:r>
                  <a:rPr lang="en-US" baseline="0"/>
                  <a:t> C ng/ul</a:t>
                </a:r>
                <a:endParaRPr lang="ru-RU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61305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COB</a:t>
            </a:r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lineMarker"/>
        <c:ser>
          <c:idx val="0"/>
          <c:order val="0"/>
          <c:tx>
            <c:strRef>
              <c:f>COB!$E$2</c:f>
              <c:strCache>
                <c:ptCount val="1"/>
                <c:pt idx="0">
                  <c:v>LOG2C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2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Eq val="1"/>
            <c:trendlineLbl>
              <c:layout>
                <c:manualLayout>
                  <c:x val="0.17667523077125094"/>
                  <c:y val="-0.6046613444152815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trendlineLbl>
          </c:trendline>
          <c:xVal>
            <c:numRef>
              <c:f>COB!$D$3:$D$6</c:f>
              <c:numCache>
                <c:formatCode>General</c:formatCode>
                <c:ptCount val="4"/>
                <c:pt idx="0">
                  <c:v>18.592823103346102</c:v>
                </c:pt>
                <c:pt idx="1">
                  <c:v>20.837386439526799</c:v>
                </c:pt>
                <c:pt idx="2">
                  <c:v>24.146672799359099</c:v>
                </c:pt>
                <c:pt idx="3">
                  <c:v>27.399752819928533</c:v>
                </c:pt>
              </c:numCache>
            </c:numRef>
          </c:xVal>
          <c:yVal>
            <c:numRef>
              <c:f>COB!$E$3:$E$6</c:f>
              <c:numCache>
                <c:formatCode>General</c:formatCode>
                <c:ptCount val="4"/>
                <c:pt idx="0">
                  <c:v>1</c:v>
                </c:pt>
                <c:pt idx="1">
                  <c:v>-1</c:v>
                </c:pt>
                <c:pt idx="2">
                  <c:v>-4.3219280948873626</c:v>
                </c:pt>
                <c:pt idx="3">
                  <c:v>-6.6438561897747244</c:v>
                </c:pt>
              </c:numCache>
            </c:numRef>
          </c:yVal>
        </c:ser>
        <c:dLbls/>
        <c:axId val="96160000"/>
        <c:axId val="96166272"/>
      </c:scatterChart>
      <c:valAx>
        <c:axId val="96160000"/>
        <c:scaling>
          <c:orientation val="minMax"/>
          <c:min val="17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Cq</a:t>
                </a:r>
                <a:endParaRPr lang="ru-RU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6166272"/>
        <c:crosses val="autoZero"/>
        <c:crossBetween val="midCat"/>
        <c:majorUnit val="0.5"/>
      </c:valAx>
      <c:valAx>
        <c:axId val="9616627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log2 C ng/ul</a:t>
                </a:r>
                <a:endParaRPr lang="ru-RU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6160000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ATP6,8</a:t>
            </a:r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lineMarker"/>
        <c:ser>
          <c:idx val="0"/>
          <c:order val="0"/>
          <c:tx>
            <c:strRef>
              <c:f>'ATP6,8'!$E$2</c:f>
              <c:strCache>
                <c:ptCount val="1"/>
                <c:pt idx="0">
                  <c:v>LOG2C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2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Eq val="1"/>
            <c:trendlineLbl>
              <c:layout>
                <c:manualLayout>
                  <c:x val="0.15301006124234473"/>
                  <c:y val="-0.6677201808107320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trendlineLbl>
          </c:trendline>
          <c:xVal>
            <c:numRef>
              <c:f>'ATP6,8'!$D$3:$D$6</c:f>
              <c:numCache>
                <c:formatCode>General</c:formatCode>
                <c:ptCount val="4"/>
                <c:pt idx="0">
                  <c:v>18.947483733406351</c:v>
                </c:pt>
                <c:pt idx="1">
                  <c:v>21.019158536150432</c:v>
                </c:pt>
                <c:pt idx="2">
                  <c:v>25.015920149340399</c:v>
                </c:pt>
                <c:pt idx="3">
                  <c:v>28.580522717073666</c:v>
                </c:pt>
              </c:numCache>
            </c:numRef>
          </c:xVal>
          <c:yVal>
            <c:numRef>
              <c:f>'ATP6,8'!$E$3:$E$6</c:f>
              <c:numCache>
                <c:formatCode>General</c:formatCode>
                <c:ptCount val="4"/>
                <c:pt idx="0">
                  <c:v>1</c:v>
                </c:pt>
                <c:pt idx="1">
                  <c:v>-1</c:v>
                </c:pt>
                <c:pt idx="2">
                  <c:v>-4.3219280948873626</c:v>
                </c:pt>
                <c:pt idx="3">
                  <c:v>-6.6438561897747244</c:v>
                </c:pt>
              </c:numCache>
            </c:numRef>
          </c:yVal>
        </c:ser>
        <c:dLbls/>
        <c:axId val="96238592"/>
        <c:axId val="96261248"/>
      </c:scatterChart>
      <c:valAx>
        <c:axId val="96238592"/>
        <c:scaling>
          <c:orientation val="minMax"/>
          <c:min val="17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Cq</a:t>
                </a:r>
                <a:endParaRPr lang="ru-RU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6261248"/>
        <c:crosses val="autoZero"/>
        <c:crossBetween val="midCat"/>
        <c:majorUnit val="1"/>
      </c:valAx>
      <c:valAx>
        <c:axId val="9626124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log2 C ng/ul</a:t>
                </a:r>
                <a:endParaRPr lang="ru-RU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6238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ATP9</a:t>
            </a:r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lineMarker"/>
        <c:ser>
          <c:idx val="0"/>
          <c:order val="0"/>
          <c:tx>
            <c:strRef>
              <c:f>'ATP9'!$E$2</c:f>
              <c:strCache>
                <c:ptCount val="1"/>
                <c:pt idx="0">
                  <c:v>LOG2C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2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Eq val="1"/>
            <c:trendlineLbl>
              <c:layout>
                <c:manualLayout>
                  <c:x val="0.1593046806649169"/>
                  <c:y val="-0.6069943861184019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trendlineLbl>
          </c:trendline>
          <c:xVal>
            <c:numRef>
              <c:f>'ATP9'!$D$3:$D$6</c:f>
              <c:numCache>
                <c:formatCode>General</c:formatCode>
                <c:ptCount val="4"/>
                <c:pt idx="0">
                  <c:v>8.5185204402359176</c:v>
                </c:pt>
                <c:pt idx="1">
                  <c:v>9.39104250229874</c:v>
                </c:pt>
                <c:pt idx="2">
                  <c:v>12.464453113253667</c:v>
                </c:pt>
                <c:pt idx="3">
                  <c:v>14.891280227941566</c:v>
                </c:pt>
              </c:numCache>
            </c:numRef>
          </c:xVal>
          <c:yVal>
            <c:numRef>
              <c:f>'ATP9'!$E$3:$E$6</c:f>
              <c:numCache>
                <c:formatCode>General</c:formatCode>
                <c:ptCount val="4"/>
                <c:pt idx="0">
                  <c:v>1</c:v>
                </c:pt>
                <c:pt idx="1">
                  <c:v>-1</c:v>
                </c:pt>
                <c:pt idx="2">
                  <c:v>-4.3219280948873626</c:v>
                </c:pt>
                <c:pt idx="3">
                  <c:v>-6.6438561897747244</c:v>
                </c:pt>
              </c:numCache>
            </c:numRef>
          </c:yVal>
        </c:ser>
        <c:dLbls/>
        <c:axId val="97599488"/>
        <c:axId val="97601408"/>
      </c:scatterChart>
      <c:valAx>
        <c:axId val="97599488"/>
        <c:scaling>
          <c:orientation val="minMax"/>
          <c:min val="8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Cq</a:t>
                </a:r>
                <a:endParaRPr lang="ru-RU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7601408"/>
        <c:crosses val="autoZero"/>
        <c:crossBetween val="midCat"/>
        <c:majorUnit val="0.5"/>
      </c:valAx>
      <c:valAx>
        <c:axId val="9760140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log2 C ng/ul</a:t>
                </a:r>
                <a:endParaRPr lang="ru-RU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759948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15S</a:t>
            </a:r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lineMarker"/>
        <c:ser>
          <c:idx val="0"/>
          <c:order val="0"/>
          <c:tx>
            <c:strRef>
              <c:f>'15S'!$E$2</c:f>
              <c:strCache>
                <c:ptCount val="1"/>
                <c:pt idx="0">
                  <c:v>LOG2C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2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Eq val="1"/>
            <c:trendlineLbl>
              <c:layout>
                <c:manualLayout>
                  <c:x val="0.15312007874015746"/>
                  <c:y val="-0.657416885389326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trendlineLbl>
          </c:trendline>
          <c:xVal>
            <c:numRef>
              <c:f>'15S'!$D$3:$D$5</c:f>
              <c:numCache>
                <c:formatCode>General</c:formatCode>
                <c:ptCount val="3"/>
                <c:pt idx="0">
                  <c:v>25.596409799134136</c:v>
                </c:pt>
                <c:pt idx="1">
                  <c:v>27.743824270917731</c:v>
                </c:pt>
                <c:pt idx="2">
                  <c:v>34.865482640695397</c:v>
                </c:pt>
              </c:numCache>
            </c:numRef>
          </c:xVal>
          <c:yVal>
            <c:numRef>
              <c:f>'15S'!$E$3:$E$5</c:f>
              <c:numCache>
                <c:formatCode>General</c:formatCode>
                <c:ptCount val="3"/>
                <c:pt idx="0">
                  <c:v>1</c:v>
                </c:pt>
                <c:pt idx="1">
                  <c:v>-1</c:v>
                </c:pt>
                <c:pt idx="2">
                  <c:v>-4.3219280948873626</c:v>
                </c:pt>
              </c:numCache>
            </c:numRef>
          </c:yVal>
        </c:ser>
        <c:dLbls/>
        <c:axId val="97747712"/>
        <c:axId val="97749632"/>
      </c:scatterChart>
      <c:valAx>
        <c:axId val="97747712"/>
        <c:scaling>
          <c:orientation val="minMax"/>
          <c:min val="25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Cq</a:t>
                </a:r>
                <a:endParaRPr lang="ru-RU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7749632"/>
        <c:crosses val="autoZero"/>
        <c:crossBetween val="midCat"/>
        <c:majorUnit val="1"/>
      </c:valAx>
      <c:valAx>
        <c:axId val="9774963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log2C</a:t>
                </a:r>
                <a:r>
                  <a:rPr lang="en-US" baseline="0"/>
                  <a:t> ng/ul</a:t>
                </a:r>
                <a:endParaRPr lang="ru-RU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7747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21S</a:t>
            </a:r>
          </a:p>
        </c:rich>
      </c:tx>
      <c:layout/>
      <c:spPr>
        <a:noFill/>
        <a:ln>
          <a:noFill/>
        </a:ln>
        <a:effectLst/>
      </c:spPr>
    </c:title>
    <c:plotArea>
      <c:layout/>
      <c:scatterChart>
        <c:scatterStyle val="lineMarker"/>
        <c:ser>
          <c:idx val="0"/>
          <c:order val="0"/>
          <c:tx>
            <c:strRef>
              <c:f>'21S'!$E$2</c:f>
              <c:strCache>
                <c:ptCount val="1"/>
                <c:pt idx="0">
                  <c:v>LOG2C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2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Eq val="1"/>
            <c:trendlineLbl>
              <c:layout>
                <c:manualLayout>
                  <c:x val="9.558180227471566E-2"/>
                  <c:y val="-0.6057130358705162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</c:trendlineLbl>
          </c:trendline>
          <c:xVal>
            <c:numRef>
              <c:f>'21S'!$D$3:$D$6</c:f>
              <c:numCache>
                <c:formatCode>General</c:formatCode>
                <c:ptCount val="4"/>
                <c:pt idx="0">
                  <c:v>16.901046370064268</c:v>
                </c:pt>
                <c:pt idx="1">
                  <c:v>19.094314657981631</c:v>
                </c:pt>
                <c:pt idx="2">
                  <c:v>24.3234831070606</c:v>
                </c:pt>
                <c:pt idx="3">
                  <c:v>28.14225856091117</c:v>
                </c:pt>
              </c:numCache>
            </c:numRef>
          </c:xVal>
          <c:yVal>
            <c:numRef>
              <c:f>'21S'!$E$3:$E$6</c:f>
              <c:numCache>
                <c:formatCode>General</c:formatCode>
                <c:ptCount val="4"/>
                <c:pt idx="0">
                  <c:v>1</c:v>
                </c:pt>
                <c:pt idx="1">
                  <c:v>-1</c:v>
                </c:pt>
                <c:pt idx="2">
                  <c:v>-4.3219280948873626</c:v>
                </c:pt>
                <c:pt idx="3">
                  <c:v>-6.6438561897747244</c:v>
                </c:pt>
              </c:numCache>
            </c:numRef>
          </c:yVal>
        </c:ser>
        <c:dLbls/>
        <c:axId val="97801728"/>
        <c:axId val="97803648"/>
      </c:scatterChart>
      <c:valAx>
        <c:axId val="97801728"/>
        <c:scaling>
          <c:orientation val="minMax"/>
          <c:min val="15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Cq</a:t>
                </a:r>
                <a:endParaRPr lang="ru-RU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7803648"/>
        <c:crosses val="autoZero"/>
        <c:crossBetween val="midCat"/>
        <c:majorUnit val="1"/>
      </c:valAx>
      <c:valAx>
        <c:axId val="9780364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log2C ng/ul</a:t>
                </a:r>
                <a:endParaRPr lang="ru-RU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7801728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136525</xdr:colOff>
      <xdr:row>3</xdr:row>
      <xdr:rowOff>82550</xdr:rowOff>
    </xdr:from>
    <xdr:to>
      <xdr:col>13</xdr:col>
      <xdr:colOff>441325</xdr:colOff>
      <xdr:row>20</xdr:row>
      <xdr:rowOff>63500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8</xdr:row>
      <xdr:rowOff>31750</xdr:rowOff>
    </xdr:from>
    <xdr:to>
      <xdr:col>8</xdr:col>
      <xdr:colOff>238125</xdr:colOff>
      <xdr:row>23</xdr:row>
      <xdr:rowOff>12700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</xdr:colOff>
      <xdr:row>8</xdr:row>
      <xdr:rowOff>25400</xdr:rowOff>
    </xdr:from>
    <xdr:to>
      <xdr:col>8</xdr:col>
      <xdr:colOff>327025</xdr:colOff>
      <xdr:row>23</xdr:row>
      <xdr:rowOff>6350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606424</xdr:colOff>
      <xdr:row>8</xdr:row>
      <xdr:rowOff>44450</xdr:rowOff>
    </xdr:from>
    <xdr:to>
      <xdr:col>10</xdr:col>
      <xdr:colOff>222249</xdr:colOff>
      <xdr:row>23</xdr:row>
      <xdr:rowOff>25400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34925</xdr:colOff>
      <xdr:row>8</xdr:row>
      <xdr:rowOff>19050</xdr:rowOff>
    </xdr:from>
    <xdr:to>
      <xdr:col>8</xdr:col>
      <xdr:colOff>339725</xdr:colOff>
      <xdr:row>23</xdr:row>
      <xdr:rowOff>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79374</xdr:colOff>
      <xdr:row>8</xdr:row>
      <xdr:rowOff>63500</xdr:rowOff>
    </xdr:from>
    <xdr:to>
      <xdr:col>9</xdr:col>
      <xdr:colOff>298449</xdr:colOff>
      <xdr:row>24</xdr:row>
      <xdr:rowOff>63500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31750</xdr:rowOff>
    </xdr:from>
    <xdr:to>
      <xdr:col>8</xdr:col>
      <xdr:colOff>314325</xdr:colOff>
      <xdr:row>23</xdr:row>
      <xdr:rowOff>12700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57150</xdr:rowOff>
    </xdr:from>
    <xdr:to>
      <xdr:col>8</xdr:col>
      <xdr:colOff>314325</xdr:colOff>
      <xdr:row>23</xdr:row>
      <xdr:rowOff>38100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F49"/>
  <sheetViews>
    <sheetView workbookViewId="0">
      <selection activeCell="L11" sqref="L11"/>
    </sheetView>
  </sheetViews>
  <sheetFormatPr defaultRowHeight="14.4"/>
  <sheetData>
    <row r="3" spans="1:6">
      <c r="A3" t="s">
        <v>0</v>
      </c>
      <c r="B3" t="s">
        <v>9</v>
      </c>
      <c r="C3" t="s">
        <v>11</v>
      </c>
      <c r="F3" t="s">
        <v>2</v>
      </c>
    </row>
    <row r="4" spans="1:6">
      <c r="B4">
        <v>2</v>
      </c>
      <c r="C4" s="1">
        <v>21.305016888875802</v>
      </c>
      <c r="D4" s="3">
        <v>21.0026020854949</v>
      </c>
      <c r="E4" s="4">
        <v>20.695784301161801</v>
      </c>
      <c r="F4" s="2">
        <f>AVERAGE(C4:E4)</f>
        <v>21.001134425177501</v>
      </c>
    </row>
    <row r="5" spans="1:6">
      <c r="B5">
        <v>0.5</v>
      </c>
      <c r="C5" s="5">
        <v>22.9621765102052</v>
      </c>
      <c r="D5" s="6">
        <v>22.627967742681101</v>
      </c>
      <c r="E5" s="7">
        <v>22.401309921045598</v>
      </c>
      <c r="F5" s="2">
        <f t="shared" ref="F5:F7" si="0">AVERAGE(C5:E5)</f>
        <v>22.663818057977299</v>
      </c>
    </row>
    <row r="6" spans="1:6">
      <c r="B6">
        <v>0.05</v>
      </c>
      <c r="C6" s="8">
        <v>26.8250314374787</v>
      </c>
      <c r="D6" s="9">
        <v>25.880735265543301</v>
      </c>
      <c r="E6" s="10">
        <v>26.101795302575901</v>
      </c>
      <c r="F6" s="2">
        <f t="shared" si="0"/>
        <v>26.269187335199302</v>
      </c>
    </row>
    <row r="7" spans="1:6">
      <c r="B7">
        <v>0.01</v>
      </c>
      <c r="C7" s="11">
        <v>29.6854408460168</v>
      </c>
      <c r="D7" s="12">
        <v>29.400976187706899</v>
      </c>
      <c r="E7" s="13">
        <v>29.616841455413901</v>
      </c>
      <c r="F7" s="2">
        <f t="shared" si="0"/>
        <v>29.567752829712532</v>
      </c>
    </row>
    <row r="9" spans="1:6">
      <c r="A9" t="s">
        <v>1</v>
      </c>
      <c r="B9" t="s">
        <v>9</v>
      </c>
      <c r="C9" t="s">
        <v>11</v>
      </c>
    </row>
    <row r="10" spans="1:6">
      <c r="B10">
        <v>2</v>
      </c>
      <c r="C10" s="14">
        <v>14.3507060990831</v>
      </c>
      <c r="D10" s="15">
        <v>14.132308596557399</v>
      </c>
      <c r="E10" s="16">
        <v>14.2936748869637</v>
      </c>
      <c r="F10" s="2">
        <f>AVERAGE(C10:E10)</f>
        <v>14.258896527534732</v>
      </c>
    </row>
    <row r="11" spans="1:6">
      <c r="B11">
        <v>0.5</v>
      </c>
      <c r="C11" s="17">
        <v>15.228080351099599</v>
      </c>
      <c r="D11" s="18">
        <v>15.0600563035358</v>
      </c>
      <c r="E11" s="19">
        <v>15.0508160242752</v>
      </c>
      <c r="F11" s="2">
        <f t="shared" ref="F11:F13" si="1">AVERAGE(C11:E11)</f>
        <v>15.112984226303533</v>
      </c>
    </row>
    <row r="12" spans="1:6">
      <c r="B12">
        <v>0.05</v>
      </c>
      <c r="C12" s="20">
        <v>18.238956527653698</v>
      </c>
      <c r="D12" s="21">
        <v>17.781044790157701</v>
      </c>
      <c r="E12" s="22">
        <v>18.006932317986699</v>
      </c>
      <c r="F12" s="2">
        <f t="shared" si="1"/>
        <v>18.008977878599367</v>
      </c>
    </row>
    <row r="13" spans="1:6">
      <c r="B13">
        <v>0.01</v>
      </c>
      <c r="C13" s="23">
        <v>21.831730123611202</v>
      </c>
      <c r="D13" s="24">
        <v>21.383541385797699</v>
      </c>
      <c r="E13" s="25">
        <v>21.4702166659185</v>
      </c>
      <c r="F13" s="2">
        <f t="shared" si="1"/>
        <v>21.561829391775802</v>
      </c>
    </row>
    <row r="15" spans="1:6">
      <c r="A15" t="s">
        <v>3</v>
      </c>
      <c r="B15" t="s">
        <v>9</v>
      </c>
      <c r="C15" t="s">
        <v>11</v>
      </c>
    </row>
    <row r="16" spans="1:6">
      <c r="B16">
        <v>2</v>
      </c>
      <c r="C16" s="26">
        <v>20.650516231530801</v>
      </c>
      <c r="D16" s="27">
        <v>20.925530070279699</v>
      </c>
      <c r="E16" s="28">
        <v>20.615961901657201</v>
      </c>
      <c r="F16" s="2">
        <f>AVERAGE(C16:E16)</f>
        <v>20.7306694011559</v>
      </c>
    </row>
    <row r="17" spans="1:6">
      <c r="B17">
        <v>0.5</v>
      </c>
      <c r="C17" s="29">
        <v>22.2172520914656</v>
      </c>
      <c r="D17" s="30">
        <v>23.174328199906402</v>
      </c>
      <c r="E17" s="31">
        <v>22.112532796218701</v>
      </c>
      <c r="F17" s="2">
        <f t="shared" ref="F17:F19" si="2">AVERAGE(C17:E17)</f>
        <v>22.5013710291969</v>
      </c>
    </row>
    <row r="18" spans="1:6">
      <c r="B18">
        <v>0.05</v>
      </c>
      <c r="C18" s="32">
        <v>25.630032444897701</v>
      </c>
      <c r="D18" s="33">
        <v>26.1923960263853</v>
      </c>
      <c r="E18" s="34">
        <v>26.391549098058501</v>
      </c>
      <c r="F18" s="2">
        <f t="shared" si="2"/>
        <v>26.071325856447171</v>
      </c>
    </row>
    <row r="19" spans="1:6">
      <c r="B19">
        <v>0.01</v>
      </c>
      <c r="C19" s="35">
        <v>28.981935874943701</v>
      </c>
      <c r="D19" s="36">
        <v>29.9779459850539</v>
      </c>
      <c r="E19" s="37">
        <v>30.081181139535001</v>
      </c>
      <c r="F19" s="2">
        <f t="shared" si="2"/>
        <v>29.680354333177533</v>
      </c>
    </row>
    <row r="21" spans="1:6">
      <c r="A21" t="s">
        <v>4</v>
      </c>
      <c r="B21" t="s">
        <v>9</v>
      </c>
      <c r="C21" t="s">
        <v>11</v>
      </c>
    </row>
    <row r="22" spans="1:6">
      <c r="B22">
        <v>2</v>
      </c>
      <c r="C22" s="38">
        <v>18.318163426378302</v>
      </c>
      <c r="D22" s="39">
        <v>18.9189895771535</v>
      </c>
      <c r="E22" s="40">
        <v>18.541316306506499</v>
      </c>
      <c r="F22" s="2">
        <f>AVERAGE(C22:E22)</f>
        <v>18.592823103346102</v>
      </c>
    </row>
    <row r="23" spans="1:6">
      <c r="B23">
        <v>0.5</v>
      </c>
      <c r="C23" s="41">
        <v>20.631432163763801</v>
      </c>
      <c r="D23" s="42">
        <v>20.8205430357546</v>
      </c>
      <c r="E23" s="43">
        <v>21.060184119062001</v>
      </c>
      <c r="F23" s="2">
        <f t="shared" ref="F23:F25" si="3">AVERAGE(C23:E23)</f>
        <v>20.837386439526799</v>
      </c>
    </row>
    <row r="24" spans="1:6">
      <c r="B24">
        <v>0.05</v>
      </c>
      <c r="C24" s="44">
        <v>23.700466627837301</v>
      </c>
      <c r="D24" s="45">
        <v>24.248174674471901</v>
      </c>
      <c r="E24" s="46">
        <v>24.491377095768101</v>
      </c>
      <c r="F24" s="2">
        <f t="shared" si="3"/>
        <v>24.146672799359099</v>
      </c>
    </row>
    <row r="25" spans="1:6">
      <c r="B25">
        <v>0.01</v>
      </c>
      <c r="C25" s="47">
        <v>27.494316501844001</v>
      </c>
      <c r="D25" s="48">
        <v>26.847828960982898</v>
      </c>
      <c r="E25" s="49">
        <v>27.857112996958701</v>
      </c>
      <c r="F25" s="2">
        <f t="shared" si="3"/>
        <v>27.399752819928533</v>
      </c>
    </row>
    <row r="27" spans="1:6">
      <c r="A27" t="s">
        <v>5</v>
      </c>
      <c r="B27" t="s">
        <v>9</v>
      </c>
      <c r="C27" t="s">
        <v>11</v>
      </c>
    </row>
    <row r="28" spans="1:6">
      <c r="B28">
        <v>2</v>
      </c>
      <c r="C28" s="50">
        <v>19.1497143218464</v>
      </c>
      <c r="D28" s="51">
        <v>22.485109950854401</v>
      </c>
      <c r="E28" s="52">
        <v>18.745253144966298</v>
      </c>
      <c r="F28">
        <f>(C28+E28)/2</f>
        <v>18.947483733406351</v>
      </c>
    </row>
    <row r="29" spans="1:6">
      <c r="B29">
        <v>0.5</v>
      </c>
      <c r="C29" s="53">
        <v>21.0598657828813</v>
      </c>
      <c r="D29" s="54">
        <v>22.8179858479009</v>
      </c>
      <c r="E29" s="55">
        <v>19.179623977669099</v>
      </c>
      <c r="F29" s="2">
        <f>AVERAGE(C29:E29)</f>
        <v>21.019158536150432</v>
      </c>
    </row>
    <row r="30" spans="1:6">
      <c r="B30">
        <v>0.05</v>
      </c>
      <c r="C30" s="56">
        <v>25.0083513965618</v>
      </c>
      <c r="D30" s="57">
        <v>25.723791568309601</v>
      </c>
      <c r="E30" s="58">
        <v>24.315617483149801</v>
      </c>
      <c r="F30" s="2">
        <f t="shared" ref="F30:F31" si="4">AVERAGE(C30:E30)</f>
        <v>25.015920149340399</v>
      </c>
    </row>
    <row r="31" spans="1:6">
      <c r="B31">
        <v>0.01</v>
      </c>
      <c r="C31" s="59">
        <v>28.170158825362002</v>
      </c>
      <c r="D31" s="60">
        <v>29.286702155704301</v>
      </c>
      <c r="E31" s="61">
        <v>28.2847071701547</v>
      </c>
      <c r="F31" s="2">
        <f t="shared" si="4"/>
        <v>28.580522717073666</v>
      </c>
    </row>
    <row r="33" spans="1:6">
      <c r="A33" t="s">
        <v>6</v>
      </c>
      <c r="B33" t="s">
        <v>9</v>
      </c>
      <c r="C33" t="s">
        <v>11</v>
      </c>
    </row>
    <row r="34" spans="1:6">
      <c r="B34">
        <v>2</v>
      </c>
      <c r="C34" s="62">
        <v>8.51002796753456</v>
      </c>
      <c r="D34" s="63">
        <v>8.6383067933379394</v>
      </c>
      <c r="E34" s="64">
        <v>8.4072265598352498</v>
      </c>
      <c r="F34" s="2">
        <f>AVERAGE(C34:E34)</f>
        <v>8.5185204402359176</v>
      </c>
    </row>
    <row r="35" spans="1:6">
      <c r="B35">
        <v>0.5</v>
      </c>
      <c r="C35" s="65">
        <v>9.3814695602796494</v>
      </c>
      <c r="D35" s="66">
        <v>9.46065779077062</v>
      </c>
      <c r="E35" s="67">
        <v>9.3310001558459508</v>
      </c>
      <c r="F35" s="2">
        <f t="shared" ref="F35:F37" si="5">AVERAGE(C35:E35)</f>
        <v>9.39104250229874</v>
      </c>
    </row>
    <row r="36" spans="1:6">
      <c r="B36">
        <v>0.05</v>
      </c>
      <c r="C36" s="68">
        <v>12.4606229895616</v>
      </c>
      <c r="D36" s="69">
        <v>12.626436629774901</v>
      </c>
      <c r="E36" s="70">
        <v>12.3062997204245</v>
      </c>
      <c r="F36" s="2">
        <f t="shared" si="5"/>
        <v>12.464453113253667</v>
      </c>
    </row>
    <row r="37" spans="1:6">
      <c r="B37">
        <v>0.01</v>
      </c>
      <c r="C37" s="71">
        <v>14.9103388543496</v>
      </c>
      <c r="D37" s="72">
        <v>14.9284083214809</v>
      </c>
      <c r="E37" s="73">
        <v>14.8350935079942</v>
      </c>
      <c r="F37" s="2">
        <f t="shared" si="5"/>
        <v>14.891280227941566</v>
      </c>
    </row>
    <row r="39" spans="1:6">
      <c r="A39" t="s">
        <v>7</v>
      </c>
      <c r="B39" t="s">
        <v>9</v>
      </c>
      <c r="C39" t="s">
        <v>11</v>
      </c>
    </row>
    <row r="40" spans="1:6">
      <c r="B40">
        <v>2</v>
      </c>
      <c r="C40" s="74">
        <v>25.948368270765499</v>
      </c>
      <c r="D40" s="75">
        <v>25.641734989215301</v>
      </c>
      <c r="E40" s="76">
        <v>25.199126137421601</v>
      </c>
      <c r="F40" s="2">
        <f>AVERAGE(C40:E40)</f>
        <v>25.596409799134136</v>
      </c>
    </row>
    <row r="41" spans="1:6">
      <c r="B41">
        <v>0.5</v>
      </c>
      <c r="C41" s="77">
        <v>27.764376903895599</v>
      </c>
      <c r="D41" s="78">
        <v>27.646585939814699</v>
      </c>
      <c r="E41" s="79">
        <v>27.820509969042899</v>
      </c>
      <c r="F41" s="2">
        <f t="shared" ref="F41:F42" si="6">AVERAGE(C41:E41)</f>
        <v>27.743824270917731</v>
      </c>
    </row>
    <row r="42" spans="1:6">
      <c r="B42">
        <v>0.05</v>
      </c>
      <c r="C42" s="80">
        <v>34.976040611145102</v>
      </c>
      <c r="D42" s="81">
        <v>35.578682893523798</v>
      </c>
      <c r="E42" s="82">
        <v>34.041724417417299</v>
      </c>
      <c r="F42" s="2">
        <f t="shared" si="6"/>
        <v>34.865482640695397</v>
      </c>
    </row>
    <row r="43" spans="1:6">
      <c r="B43">
        <v>0.01</v>
      </c>
    </row>
    <row r="45" spans="1:6">
      <c r="A45" t="s">
        <v>8</v>
      </c>
      <c r="B45" t="s">
        <v>9</v>
      </c>
      <c r="C45" t="s">
        <v>11</v>
      </c>
    </row>
    <row r="46" spans="1:6">
      <c r="B46">
        <v>2</v>
      </c>
      <c r="C46" s="83">
        <v>17.172229581521101</v>
      </c>
      <c r="D46" s="84">
        <v>16.7746431290918</v>
      </c>
      <c r="E46" s="85">
        <v>16.7562663995799</v>
      </c>
      <c r="F46" s="2">
        <f>AVERAGE(C46:E46)</f>
        <v>16.901046370064268</v>
      </c>
    </row>
    <row r="47" spans="1:6">
      <c r="B47">
        <v>0.5</v>
      </c>
      <c r="C47" s="86">
        <v>19.158955632278499</v>
      </c>
      <c r="D47" s="87">
        <v>19.135682076987301</v>
      </c>
      <c r="E47" s="88">
        <v>18.9883062646791</v>
      </c>
      <c r="F47" s="2">
        <f t="shared" ref="F47:F49" si="7">AVERAGE(C47:E47)</f>
        <v>19.094314657981631</v>
      </c>
    </row>
    <row r="48" spans="1:6">
      <c r="B48">
        <v>0.05</v>
      </c>
      <c r="C48" s="89">
        <v>24.533663244049102</v>
      </c>
      <c r="D48" s="90">
        <v>24.2282179608993</v>
      </c>
      <c r="E48" s="91">
        <v>24.208568116233401</v>
      </c>
      <c r="F48" s="2">
        <f t="shared" si="7"/>
        <v>24.3234831070606</v>
      </c>
    </row>
    <row r="49" spans="2:6">
      <c r="B49">
        <v>0.01</v>
      </c>
      <c r="C49" s="92">
        <v>28.416010071038201</v>
      </c>
      <c r="D49" s="93">
        <v>27.905863537471401</v>
      </c>
      <c r="E49" s="94">
        <v>28.104902074223901</v>
      </c>
      <c r="F49" s="2">
        <f t="shared" si="7"/>
        <v>28.14225856091117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2:S14"/>
  <sheetViews>
    <sheetView tabSelected="1" workbookViewId="0">
      <selection activeCell="E10" sqref="E10"/>
    </sheetView>
  </sheetViews>
  <sheetFormatPr defaultRowHeight="14.4"/>
  <sheetData>
    <row r="2" spans="3:19">
      <c r="C2" t="s">
        <v>12</v>
      </c>
      <c r="D2" t="s">
        <v>9</v>
      </c>
    </row>
    <row r="3" spans="3:19">
      <c r="C3">
        <v>21.001134425177501</v>
      </c>
      <c r="D3">
        <v>2</v>
      </c>
      <c r="E3">
        <f>LOG(D3,2)</f>
        <v>1</v>
      </c>
    </row>
    <row r="4" spans="3:19">
      <c r="C4">
        <v>22.663818057977299</v>
      </c>
      <c r="D4">
        <v>0.5</v>
      </c>
      <c r="E4">
        <f t="shared" ref="E4:E6" si="0">LOG(D4,2)</f>
        <v>-1</v>
      </c>
    </row>
    <row r="5" spans="3:19">
      <c r="C5">
        <v>26.269187335199302</v>
      </c>
      <c r="D5">
        <v>0.05</v>
      </c>
      <c r="E5">
        <f t="shared" si="0"/>
        <v>-4.3219280948873626</v>
      </c>
    </row>
    <row r="6" spans="3:19">
      <c r="C6">
        <v>29.567752829712532</v>
      </c>
      <c r="D6">
        <v>0.01</v>
      </c>
      <c r="E6">
        <f t="shared" si="0"/>
        <v>-6.6438561897747244</v>
      </c>
    </row>
    <row r="8" spans="3:19">
      <c r="C8">
        <v>34.429909547427364</v>
      </c>
      <c r="D8">
        <v>0</v>
      </c>
      <c r="P8" s="95">
        <v>35.057269198946102</v>
      </c>
      <c r="Q8" s="96">
        <v>34.073834783830002</v>
      </c>
      <c r="R8" s="97">
        <v>34.158624659506003</v>
      </c>
      <c r="S8" s="2">
        <f>AVERAGE(P8:R8)</f>
        <v>34.429909547427364</v>
      </c>
    </row>
    <row r="10" spans="3:19">
      <c r="D10" t="s">
        <v>2</v>
      </c>
      <c r="E10" t="s">
        <v>10</v>
      </c>
    </row>
    <row r="11" spans="3:19">
      <c r="D11">
        <v>21.001134425177501</v>
      </c>
      <c r="E11">
        <v>1</v>
      </c>
    </row>
    <row r="12" spans="3:19">
      <c r="D12">
        <v>22.663818057977299</v>
      </c>
      <c r="E12">
        <v>-1</v>
      </c>
    </row>
    <row r="13" spans="3:19">
      <c r="D13">
        <v>26.269187335199302</v>
      </c>
      <c r="E13">
        <v>-4.3219280948873626</v>
      </c>
    </row>
    <row r="14" spans="3:19">
      <c r="D14">
        <v>29.567752829712532</v>
      </c>
      <c r="E14">
        <v>-6.6438561897747244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N8"/>
  <sheetViews>
    <sheetView workbookViewId="0">
      <selection activeCell="E3" sqref="E3"/>
    </sheetView>
  </sheetViews>
  <sheetFormatPr defaultRowHeight="14.4"/>
  <sheetData>
    <row r="2" spans="2:14">
      <c r="B2" t="s">
        <v>9</v>
      </c>
      <c r="D2" t="s">
        <v>12</v>
      </c>
      <c r="E2" t="s">
        <v>13</v>
      </c>
    </row>
    <row r="3" spans="2:14">
      <c r="B3">
        <v>2</v>
      </c>
      <c r="D3">
        <v>14.258896527534732</v>
      </c>
      <c r="E3">
        <f>LOG(B3,2)</f>
        <v>1</v>
      </c>
    </row>
    <row r="4" spans="2:14">
      <c r="B4">
        <v>0.5</v>
      </c>
      <c r="D4">
        <v>15.112984226303533</v>
      </c>
      <c r="E4">
        <f>LOG(B4,2)</f>
        <v>-1</v>
      </c>
    </row>
    <row r="5" spans="2:14">
      <c r="B5">
        <v>0.05</v>
      </c>
      <c r="D5">
        <v>18.008977878599367</v>
      </c>
      <c r="E5">
        <f>LOG(B5,2)</f>
        <v>-4.3219280948873626</v>
      </c>
    </row>
    <row r="6" spans="2:14">
      <c r="B6">
        <v>0.01</v>
      </c>
      <c r="D6">
        <v>21.561829391775802</v>
      </c>
      <c r="E6">
        <f>LOG(B6,2)</f>
        <v>-6.6438561897747244</v>
      </c>
    </row>
    <row r="8" spans="2:14">
      <c r="B8">
        <v>0</v>
      </c>
      <c r="D8">
        <v>28.115695942727299</v>
      </c>
      <c r="K8">
        <v>28.15</v>
      </c>
      <c r="L8" s="98">
        <v>28.174287684068499</v>
      </c>
      <c r="M8" s="99">
        <v>28.0228001441134</v>
      </c>
      <c r="N8">
        <f>AVERAGE(K8:M8)</f>
        <v>28.115695942727299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N8"/>
  <sheetViews>
    <sheetView workbookViewId="0">
      <selection activeCell="E2" sqref="E2"/>
    </sheetView>
  </sheetViews>
  <sheetFormatPr defaultRowHeight="14.4"/>
  <sheetData>
    <row r="2" spans="2:14">
      <c r="B2" t="s">
        <v>9</v>
      </c>
      <c r="D2" t="s">
        <v>12</v>
      </c>
      <c r="E2" t="s">
        <v>14</v>
      </c>
    </row>
    <row r="3" spans="2:14">
      <c r="B3">
        <v>2</v>
      </c>
      <c r="D3">
        <v>20.7306694011559</v>
      </c>
      <c r="E3">
        <f>LOG(B3,2)</f>
        <v>1</v>
      </c>
    </row>
    <row r="4" spans="2:14">
      <c r="B4">
        <v>0.5</v>
      </c>
      <c r="D4">
        <v>22.5013710291969</v>
      </c>
      <c r="E4">
        <f>LOG(B4,2)</f>
        <v>-1</v>
      </c>
    </row>
    <row r="5" spans="2:14">
      <c r="B5">
        <v>0.05</v>
      </c>
      <c r="D5">
        <v>26.071325856447171</v>
      </c>
      <c r="E5">
        <f>LOG(B5,2)</f>
        <v>-4.3219280948873626</v>
      </c>
    </row>
    <row r="6" spans="2:14">
      <c r="B6">
        <v>0.01</v>
      </c>
      <c r="D6">
        <v>29.680354333177533</v>
      </c>
      <c r="E6">
        <f>LOG(B6,2)</f>
        <v>-6.6438561897747244</v>
      </c>
    </row>
    <row r="8" spans="2:14">
      <c r="B8">
        <v>0</v>
      </c>
      <c r="D8">
        <v>35.61152619830667</v>
      </c>
      <c r="K8" s="100">
        <v>36.801372376819998</v>
      </c>
      <c r="L8" s="101">
        <v>34.798226887678297</v>
      </c>
      <c r="M8" s="102">
        <v>35.234979330421702</v>
      </c>
      <c r="N8" s="2">
        <f>AVERAGE(K8:M8)</f>
        <v>35.61152619830667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O8"/>
  <sheetViews>
    <sheetView workbookViewId="0">
      <selection activeCell="E2" sqref="E2"/>
    </sheetView>
  </sheetViews>
  <sheetFormatPr defaultRowHeight="14.4"/>
  <sheetData>
    <row r="2" spans="2:15">
      <c r="B2" t="s">
        <v>9</v>
      </c>
      <c r="D2" t="s">
        <v>12</v>
      </c>
      <c r="E2" t="s">
        <v>14</v>
      </c>
    </row>
    <row r="3" spans="2:15">
      <c r="B3">
        <v>2</v>
      </c>
      <c r="D3">
        <v>18.592823103346102</v>
      </c>
      <c r="E3">
        <f>LOG(B3,2)</f>
        <v>1</v>
      </c>
    </row>
    <row r="4" spans="2:15">
      <c r="B4">
        <v>0.5</v>
      </c>
      <c r="D4">
        <v>20.837386439526799</v>
      </c>
      <c r="E4">
        <f>LOG(B4,2)</f>
        <v>-1</v>
      </c>
    </row>
    <row r="5" spans="2:15">
      <c r="B5">
        <v>0.05</v>
      </c>
      <c r="D5">
        <v>24.146672799359099</v>
      </c>
      <c r="E5">
        <f>LOG(B5,2)</f>
        <v>-4.3219280948873626</v>
      </c>
    </row>
    <row r="6" spans="2:15">
      <c r="B6">
        <v>0.01</v>
      </c>
      <c r="D6">
        <v>27.399752819928533</v>
      </c>
      <c r="E6">
        <f>LOG(B6,2)</f>
        <v>-6.6438561897747244</v>
      </c>
    </row>
    <row r="8" spans="2:15">
      <c r="B8">
        <v>0</v>
      </c>
      <c r="D8">
        <v>34.06183541355653</v>
      </c>
      <c r="L8">
        <v>33.36</v>
      </c>
      <c r="M8" s="103">
        <v>34.205261568383598</v>
      </c>
      <c r="N8" s="104">
        <v>34.620244672285999</v>
      </c>
      <c r="O8">
        <f>AVERAGE(L8:N8)</f>
        <v>34.06183541355653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M8"/>
  <sheetViews>
    <sheetView workbookViewId="0">
      <selection activeCell="E2" sqref="E2"/>
    </sheetView>
  </sheetViews>
  <sheetFormatPr defaultRowHeight="14.4"/>
  <sheetData>
    <row r="2" spans="2:13">
      <c r="B2" t="s">
        <v>9</v>
      </c>
      <c r="D2" t="s">
        <v>12</v>
      </c>
      <c r="E2" t="s">
        <v>14</v>
      </c>
    </row>
    <row r="3" spans="2:13">
      <c r="B3">
        <v>2</v>
      </c>
      <c r="D3">
        <v>18.947483733406351</v>
      </c>
      <c r="E3">
        <f>LOG(B3,2)</f>
        <v>1</v>
      </c>
    </row>
    <row r="4" spans="2:13">
      <c r="B4">
        <v>0.5</v>
      </c>
      <c r="D4">
        <v>21.019158536150432</v>
      </c>
      <c r="E4">
        <f>LOG(B4,2)</f>
        <v>-1</v>
      </c>
    </row>
    <row r="5" spans="2:13">
      <c r="B5">
        <v>0.05</v>
      </c>
      <c r="D5">
        <v>25.015920149340399</v>
      </c>
      <c r="E5">
        <f>LOG(B5,2)</f>
        <v>-4.3219280948873626</v>
      </c>
    </row>
    <row r="6" spans="2:13">
      <c r="B6">
        <v>0.01</v>
      </c>
      <c r="D6">
        <v>28.580522717073666</v>
      </c>
      <c r="E6">
        <f>LOG(B6,2)</f>
        <v>-6.6438561897747244</v>
      </c>
    </row>
    <row r="8" spans="2:13">
      <c r="B8">
        <v>0</v>
      </c>
      <c r="D8">
        <v>35.024408738722869</v>
      </c>
      <c r="J8" s="105">
        <v>35.252246306856797</v>
      </c>
      <c r="K8" s="106">
        <v>34.750837517210002</v>
      </c>
      <c r="L8" s="107">
        <v>35.070142392101801</v>
      </c>
      <c r="M8" s="2">
        <f>AVERAGE(J8:L8)</f>
        <v>35.024408738722869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N8"/>
  <sheetViews>
    <sheetView workbookViewId="0">
      <selection activeCell="E2" sqref="E2"/>
    </sheetView>
  </sheetViews>
  <sheetFormatPr defaultRowHeight="14.4"/>
  <sheetData>
    <row r="2" spans="2:14">
      <c r="B2" t="s">
        <v>9</v>
      </c>
      <c r="D2" t="s">
        <v>12</v>
      </c>
      <c r="E2" t="s">
        <v>14</v>
      </c>
    </row>
    <row r="3" spans="2:14">
      <c r="B3">
        <v>2</v>
      </c>
      <c r="D3">
        <v>8.5185204402359176</v>
      </c>
      <c r="E3">
        <f>LOG(B3,2)</f>
        <v>1</v>
      </c>
    </row>
    <row r="4" spans="2:14">
      <c r="B4">
        <v>0.5</v>
      </c>
      <c r="D4">
        <v>9.39104250229874</v>
      </c>
      <c r="E4">
        <f>LOG(B4,2)</f>
        <v>-1</v>
      </c>
    </row>
    <row r="5" spans="2:14">
      <c r="B5">
        <v>0.05</v>
      </c>
      <c r="D5">
        <v>12.464453113253667</v>
      </c>
      <c r="E5">
        <f>LOG(B5,2)</f>
        <v>-4.3219280948873626</v>
      </c>
    </row>
    <row r="6" spans="2:14">
      <c r="B6">
        <v>0.01</v>
      </c>
      <c r="D6">
        <v>14.891280227941566</v>
      </c>
      <c r="E6">
        <f>LOG(B6,2)</f>
        <v>-6.6438561897747244</v>
      </c>
    </row>
    <row r="8" spans="2:14">
      <c r="B8">
        <v>0</v>
      </c>
      <c r="D8">
        <v>27.043854884497964</v>
      </c>
      <c r="K8" s="108">
        <v>26.978204558890599</v>
      </c>
      <c r="L8" s="109">
        <v>27.031579669489599</v>
      </c>
      <c r="M8" s="110">
        <v>27.121780425113698</v>
      </c>
      <c r="N8" s="2">
        <f>AVERAGE(K8:M8)</f>
        <v>27.043854884497964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J8"/>
  <sheetViews>
    <sheetView workbookViewId="0">
      <selection activeCell="E2" sqref="E2"/>
    </sheetView>
  </sheetViews>
  <sheetFormatPr defaultRowHeight="14.4"/>
  <sheetData>
    <row r="2" spans="2:10">
      <c r="B2" t="s">
        <v>9</v>
      </c>
      <c r="D2" t="s">
        <v>12</v>
      </c>
      <c r="E2" t="s">
        <v>14</v>
      </c>
    </row>
    <row r="3" spans="2:10">
      <c r="B3">
        <v>2</v>
      </c>
      <c r="D3">
        <v>25.596409799134136</v>
      </c>
      <c r="E3">
        <f>LOG(B3,2)</f>
        <v>1</v>
      </c>
    </row>
    <row r="4" spans="2:10">
      <c r="B4">
        <v>0.5</v>
      </c>
      <c r="D4">
        <v>27.743824270917731</v>
      </c>
      <c r="E4">
        <f>LOG(B4,2)</f>
        <v>-1</v>
      </c>
    </row>
    <row r="5" spans="2:10">
      <c r="B5">
        <v>0.05</v>
      </c>
      <c r="D5">
        <v>34.865482640695397</v>
      </c>
      <c r="E5">
        <f>LOG(B5,2)</f>
        <v>-4.3219280948873626</v>
      </c>
    </row>
    <row r="6" spans="2:10">
      <c r="B6">
        <v>0.01</v>
      </c>
      <c r="E6">
        <f>LOG(B6,2)</f>
        <v>-6.6438561897747244</v>
      </c>
    </row>
    <row r="8" spans="2:10">
      <c r="B8">
        <v>0</v>
      </c>
      <c r="D8">
        <v>35</v>
      </c>
      <c r="J8" s="111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J8"/>
  <sheetViews>
    <sheetView workbookViewId="0">
      <selection activeCell="E3" sqref="E3"/>
    </sheetView>
  </sheetViews>
  <sheetFormatPr defaultRowHeight="14.4"/>
  <sheetData>
    <row r="2" spans="2:10">
      <c r="B2" t="s">
        <v>9</v>
      </c>
      <c r="D2" t="s">
        <v>12</v>
      </c>
      <c r="E2" t="s">
        <v>14</v>
      </c>
    </row>
    <row r="3" spans="2:10">
      <c r="B3">
        <v>2</v>
      </c>
      <c r="D3">
        <v>16.901046370064268</v>
      </c>
      <c r="E3">
        <f>LOG(B3,2)</f>
        <v>1</v>
      </c>
    </row>
    <row r="4" spans="2:10">
      <c r="B4">
        <v>0.5</v>
      </c>
      <c r="D4">
        <v>19.094314657981631</v>
      </c>
      <c r="E4">
        <f>LOG(B4,2)</f>
        <v>-1</v>
      </c>
    </row>
    <row r="5" spans="2:10">
      <c r="B5">
        <v>0.05</v>
      </c>
      <c r="D5">
        <v>24.3234831070606</v>
      </c>
      <c r="E5">
        <f>LOG(B5,2)</f>
        <v>-4.3219280948873626</v>
      </c>
    </row>
    <row r="6" spans="2:10">
      <c r="B6">
        <v>0.01</v>
      </c>
      <c r="D6">
        <v>28.14225856091117</v>
      </c>
      <c r="E6">
        <f>LOG(B6,2)</f>
        <v>-6.6438561897747244</v>
      </c>
    </row>
    <row r="8" spans="2:10">
      <c r="B8">
        <v>0</v>
      </c>
      <c r="D8">
        <v>35</v>
      </c>
      <c r="J8" s="11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Cq data</vt:lpstr>
      <vt:lpstr>COX1</vt:lpstr>
      <vt:lpstr>COX2</vt:lpstr>
      <vt:lpstr>COX3</vt:lpstr>
      <vt:lpstr>COB</vt:lpstr>
      <vt:lpstr>ATP6,8</vt:lpstr>
      <vt:lpstr>ATP9</vt:lpstr>
      <vt:lpstr>15S</vt:lpstr>
      <vt:lpstr>21S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HP</cp:lastModifiedBy>
  <dcterms:created xsi:type="dcterms:W3CDTF">2023-05-06T11:44:47Z</dcterms:created>
  <dcterms:modified xsi:type="dcterms:W3CDTF">2024-06-02T12:14:12Z</dcterms:modified>
</cp:coreProperties>
</file>